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sc-mar-collab.intra.cea.fr/BALE/Stéphanie CHABAUD/2026-C-00365 Exploitation du plan masse DCE/"/>
    </mc:Choice>
  </mc:AlternateContent>
  <xr:revisionPtr revIDLastSave="0" documentId="14_{15EB41E4-06CD-41B4-9D87-9993B1BAEF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Forfait-taux horaire" sheetId="2" r:id="rId1"/>
    <sheet name="Options-taux horaire" sheetId="10" r:id="rId2"/>
    <sheet name="Prestations sur devis" sheetId="16" r:id="rId3"/>
    <sheet name="Récap. " sheetId="13" r:id="rId4"/>
  </sheets>
  <externalReferences>
    <externalReference r:id="rId5"/>
  </externalReferences>
  <definedNames>
    <definedName name="_xlnm.Print_Titles" localSheetId="0">' Forfait-taux horaire'!$1:$6</definedName>
    <definedName name="_xlnm.Print_Titles" localSheetId="1">'Options-taux horaire'!$1:$6</definedName>
    <definedName name="_xlnm.Print_Titles" localSheetId="3">'Récap. '!$1:$1</definedName>
    <definedName name="MECANI" localSheetId="1">'Options-taux horaire'!#REF!</definedName>
    <definedName name="MECANI" localSheetId="2">'Prestations sur devis'!#REF!</definedName>
    <definedName name="MECANI" localSheetId="3">'Récap. '!#REF!</definedName>
    <definedName name="MECANI">' Forfait-taux horaire'!#REF!</definedName>
    <definedName name="_xlnm.Print_Area" localSheetId="0">' Forfait-taux horaire'!$A$1:$N$25</definedName>
    <definedName name="_xlnm.Print_Area" localSheetId="1">'Options-taux horaire'!$A$1:$N$21</definedName>
    <definedName name="_xlnm.Print_Area" localSheetId="2">'Prestations sur devis'!#REF!</definedName>
    <definedName name="_xlnm.Print_Area" localSheetId="3">'Récap. '!$A$1:$E$4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2" l="1"/>
  <c r="L13" i="2"/>
  <c r="L12" i="2"/>
  <c r="L11" i="2"/>
  <c r="L10" i="2"/>
  <c r="L9" i="2"/>
  <c r="L8" i="2"/>
  <c r="L7" i="2"/>
  <c r="L10" i="10"/>
  <c r="L9" i="10"/>
  <c r="L8" i="10"/>
  <c r="L7" i="10"/>
  <c r="C11" i="10" l="1"/>
  <c r="D11" i="10"/>
  <c r="E11" i="10"/>
  <c r="F11" i="10"/>
  <c r="G11" i="10"/>
  <c r="H11" i="10"/>
  <c r="I11" i="10"/>
  <c r="J11" i="10"/>
  <c r="K11" i="10"/>
  <c r="L11" i="10"/>
  <c r="B11" i="10"/>
  <c r="M9" i="10"/>
  <c r="H9" i="10"/>
  <c r="M8" i="2"/>
  <c r="M9" i="2"/>
  <c r="M10" i="2"/>
  <c r="M11" i="2"/>
  <c r="M12" i="2"/>
  <c r="M13" i="2"/>
  <c r="M14" i="2"/>
  <c r="M7" i="2"/>
  <c r="N7" i="2" s="1"/>
  <c r="H8" i="10"/>
  <c r="H10" i="10"/>
  <c r="H7" i="10"/>
  <c r="M10" i="10"/>
  <c r="N10" i="10" s="1"/>
  <c r="M8" i="10"/>
  <c r="M7" i="10"/>
  <c r="N7" i="10" s="1"/>
  <c r="H14" i="2"/>
  <c r="N14" i="2" s="1"/>
  <c r="G14" i="2"/>
  <c r="H13" i="2"/>
  <c r="G13" i="2"/>
  <c r="H12" i="2"/>
  <c r="G12" i="2"/>
  <c r="H11" i="2"/>
  <c r="N11" i="2" s="1"/>
  <c r="G11" i="2"/>
  <c r="N10" i="2"/>
  <c r="H10" i="2"/>
  <c r="G10" i="2"/>
  <c r="H9" i="2"/>
  <c r="G9" i="2"/>
  <c r="H8" i="2"/>
  <c r="G8" i="2"/>
  <c r="H7" i="2"/>
  <c r="G7" i="2"/>
  <c r="D11" i="16"/>
  <c r="D10" i="16"/>
  <c r="D9" i="16"/>
  <c r="D8" i="16"/>
  <c r="D7" i="16"/>
  <c r="D6" i="16"/>
  <c r="D5" i="16"/>
  <c r="D4" i="16"/>
  <c r="N12" i="2" l="1"/>
  <c r="M11" i="10"/>
  <c r="N9" i="10"/>
  <c r="N8" i="10"/>
  <c r="N11" i="10" s="1"/>
  <c r="N9" i="2"/>
  <c r="N8" i="2"/>
  <c r="N13" i="2"/>
  <c r="C15" i="2" l="1"/>
  <c r="B15" i="2"/>
  <c r="E15" i="2"/>
  <c r="F15" i="2"/>
  <c r="I15" i="2"/>
  <c r="J15" i="2"/>
  <c r="K15" i="2"/>
  <c r="L15" i="2"/>
  <c r="D15" i="2"/>
  <c r="B3" i="13" l="1"/>
  <c r="C3" i="13"/>
  <c r="M15" i="2"/>
  <c r="H15" i="2" l="1"/>
  <c r="D3" i="13"/>
  <c r="E3" i="13"/>
  <c r="G15" i="2" l="1"/>
  <c r="D2" i="13"/>
  <c r="C2" i="13"/>
  <c r="N15" i="2"/>
  <c r="E2" i="13" l="1"/>
  <c r="E4" i="13" s="1"/>
  <c r="B2" i="13"/>
</calcChain>
</file>

<file path=xl/sharedStrings.xml><?xml version="1.0" encoding="utf-8"?>
<sst xmlns="http://schemas.openxmlformats.org/spreadsheetml/2006/main" count="110" uniqueCount="68">
  <si>
    <t>TOTAL</t>
  </si>
  <si>
    <t>(1)</t>
  </si>
  <si>
    <t>€ HT</t>
  </si>
  <si>
    <t>(2)</t>
  </si>
  <si>
    <t>TOTAL € HT</t>
  </si>
  <si>
    <t>NATURE DES PRESTATIONS</t>
  </si>
  <si>
    <t>(3)</t>
  </si>
  <si>
    <t>FOURNITURES (*)</t>
  </si>
  <si>
    <t>SOUS-TRAITANCE (**)</t>
  </si>
  <si>
    <t>%</t>
  </si>
  <si>
    <t>P &amp; S (***)</t>
  </si>
  <si>
    <t>(1 + 2 + 3)</t>
  </si>
  <si>
    <t>(***) Coefficient de Peines &amp; Soins pour la sous-traitance.</t>
  </si>
  <si>
    <t>Qualifications</t>
  </si>
  <si>
    <t xml:space="preserve">(*) Pour les montants indiqués dans la colonne FOURNITURES, le soumissionnaire devra fournir la liste détaillée et chiffrée des éléments les composant. </t>
  </si>
  <si>
    <t>Pour la signification des différentes */**/***, se reporter en fin du tableau de décomposition.</t>
  </si>
  <si>
    <t>MONTANT FORFAITAIRE ET FERME TOTAL (EN € HT)</t>
  </si>
  <si>
    <t>MAIN-D'ŒUVRE</t>
  </si>
  <si>
    <t xml:space="preserve">(**) SOUS-TRAITANCE : les prestations sous-traitées doivent être clairement identifiées (nom du sous-traitant, montant, nature, etc.). Dans ce cadre, le soumissionnaire devra fournir le détail des montants de la colonne "achats", ainsi que les demandes d'acceptation correspondantes </t>
  </si>
  <si>
    <t>Main-d'œuvre € HT</t>
  </si>
  <si>
    <t>Fournitures € HT</t>
  </si>
  <si>
    <r>
      <t xml:space="preserve">Taux </t>
    </r>
    <r>
      <rPr>
        <b/>
        <sz val="10"/>
        <rFont val="Arial"/>
        <family val="2"/>
      </rPr>
      <t>horaires</t>
    </r>
    <r>
      <rPr>
        <sz val="10"/>
        <rFont val="Arial"/>
        <family val="2"/>
      </rPr>
      <t xml:space="preserve"> en € HT</t>
    </r>
  </si>
  <si>
    <t>heures</t>
  </si>
  <si>
    <t>Nombre total d'heures</t>
  </si>
  <si>
    <r>
      <t xml:space="preserve">Taux </t>
    </r>
    <r>
      <rPr>
        <b/>
        <sz val="10"/>
        <rFont val="Arial"/>
        <family val="2"/>
      </rPr>
      <t>horaire</t>
    </r>
    <r>
      <rPr>
        <sz val="10"/>
        <rFont val="Arial"/>
        <family val="2"/>
      </rPr>
      <t xml:space="preserve"> en € HT</t>
    </r>
  </si>
  <si>
    <t>SOUS-TRAITANCE</t>
  </si>
  <si>
    <t>MAIN D'ŒUVRE</t>
  </si>
  <si>
    <t>Prestations forfaitaires fermes (HT)</t>
  </si>
  <si>
    <t>Prestations optionnelles (HT)</t>
  </si>
  <si>
    <t>TOTAL (HT)</t>
  </si>
  <si>
    <t xml:space="preserve">FOURNITURES </t>
  </si>
  <si>
    <t>Qualifications des intervenants</t>
  </si>
  <si>
    <t>Coefficient de peines et soins applicables aux fournitures</t>
  </si>
  <si>
    <t>Mise à jour des trames de bâtiments (code B) ;</t>
  </si>
  <si>
    <t>Demandes de travaux, tous codes confondus</t>
  </si>
  <si>
    <t>Gestion, Exploitation et enrichissement du fonds documentaire</t>
  </si>
  <si>
    <t>Mise à jour du plan masse (code A)</t>
  </si>
  <si>
    <t>Extraits de plans multi-réseaux (code C)</t>
  </si>
  <si>
    <t>Création de plans projets (code D)</t>
  </si>
  <si>
    <t>Recherche et édition documentaire (code E)</t>
  </si>
  <si>
    <t>Prestations diverses (code F)</t>
  </si>
  <si>
    <t>Dessinateur – Projeteur (exp mini 3ans)</t>
  </si>
  <si>
    <t>Dessinateur Etudes (Exp mini 1an)</t>
  </si>
  <si>
    <t>Documentaliste technique (Exp mini 1an)</t>
  </si>
  <si>
    <t>Documentaliste Expert (Exp mini 5 ans)</t>
  </si>
  <si>
    <t>MONTANT FORFAITAIRE  TOTAL (EN € HT)</t>
  </si>
  <si>
    <t>Voir article 6.1.4 du projet de marché</t>
  </si>
  <si>
    <t>xx</t>
  </si>
  <si>
    <t>:  case à compléter par le soumissionnaire</t>
  </si>
  <si>
    <t>Taux horaires
en € HT</t>
  </si>
  <si>
    <t>Taux journaliers 
en € HT</t>
  </si>
  <si>
    <t>P1</t>
  </si>
  <si>
    <t>P2</t>
  </si>
  <si>
    <t>P3</t>
  </si>
  <si>
    <t>P4</t>
  </si>
  <si>
    <t>P5</t>
  </si>
  <si>
    <t>P6</t>
  </si>
  <si>
    <t>P7</t>
  </si>
  <si>
    <t>P8</t>
  </si>
  <si>
    <r>
      <t>Dessinateur expert – coordinateur (exp mini 5ans)</t>
    </r>
    <r>
      <rPr>
        <sz val="8"/>
        <rFont val="Arial"/>
        <family val="2"/>
      </rPr>
      <t> </t>
    </r>
  </si>
  <si>
    <t>Voir article 6.1.3 du projet de marché</t>
  </si>
  <si>
    <t>xxx</t>
  </si>
  <si>
    <t>xxxxxxxx</t>
  </si>
  <si>
    <t>: A compléter par le soumissionnaire</t>
  </si>
  <si>
    <t>Option n°1 Réversibilité entrante</t>
  </si>
  <si>
    <t>Option n°2 Réversibilité sortante</t>
  </si>
  <si>
    <t>Option n°4 Prolongation 12 mois</t>
  </si>
  <si>
    <t>Option n°3 Prolongation 12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</si>
</sst>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F_-;\-* #,##0\ _F_-;_-* &quot;-&quot;\ _F_-;_-@_-"/>
    <numFmt numFmtId="165" formatCode="0.0%"/>
    <numFmt numFmtId="166" formatCode="#,##0.00\ &quot;€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rgb="FF0070C0"/>
      <name val="Arial"/>
      <family val="2"/>
    </font>
    <font>
      <sz val="8"/>
      <name val="Arial"/>
      <family val="2"/>
    </font>
    <font>
      <b/>
      <i/>
      <sz val="10"/>
      <color rgb="FF0070C0"/>
      <name val="Arial"/>
      <family val="2"/>
    </font>
    <font>
      <b/>
      <i/>
      <sz val="10"/>
      <color theme="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4" xfId="0" quotePrefix="1" applyFont="1" applyBorder="1" applyAlignment="1">
      <alignment horizontal="center"/>
    </xf>
    <xf numFmtId="164" fontId="4" fillId="0" borderId="6" xfId="1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164" fontId="4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4" fontId="4" fillId="0" borderId="9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0" fontId="4" fillId="0" borderId="13" xfId="0" applyFont="1" applyBorder="1" applyAlignment="1"/>
    <xf numFmtId="0" fontId="4" fillId="0" borderId="12" xfId="0" applyFont="1" applyBorder="1" applyAlignment="1"/>
    <xf numFmtId="0" fontId="3" fillId="0" borderId="7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9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38" fontId="3" fillId="3" borderId="8" xfId="0" applyNumberFormat="1" applyFont="1" applyFill="1" applyBorder="1" applyAlignment="1">
      <alignment horizontal="right" vertical="center" wrapText="1"/>
    </xf>
    <xf numFmtId="38" fontId="3" fillId="0" borderId="8" xfId="0" applyNumberFormat="1" applyFont="1" applyFill="1" applyBorder="1" applyAlignment="1">
      <alignment horizontal="right" vertical="center" wrapText="1"/>
    </xf>
    <xf numFmtId="3" fontId="3" fillId="0" borderId="8" xfId="1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38" fontId="6" fillId="0" borderId="8" xfId="0" applyNumberFormat="1" applyFont="1" applyFill="1" applyBorder="1" applyAlignment="1">
      <alignment vertical="center" wrapText="1"/>
    </xf>
    <xf numFmtId="164" fontId="3" fillId="2" borderId="8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165" fontId="7" fillId="4" borderId="14" xfId="1" applyNumberFormat="1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164" fontId="3" fillId="2" borderId="17" xfId="1" applyFont="1" applyFill="1" applyBorder="1" applyAlignment="1">
      <alignment horizontal="center" vertical="center"/>
    </xf>
    <xf numFmtId="164" fontId="3" fillId="2" borderId="18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166" fontId="7" fillId="4" borderId="20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6" fontId="7" fillId="4" borderId="22" xfId="0" applyNumberFormat="1" applyFont="1" applyFill="1" applyBorder="1" applyAlignment="1">
      <alignment horizontal="center" vertical="center"/>
    </xf>
    <xf numFmtId="0" fontId="2" fillId="5" borderId="22" xfId="5" applyFill="1" applyBorder="1" applyAlignment="1">
      <alignment horizontal="left" vertical="center"/>
    </xf>
    <xf numFmtId="0" fontId="2" fillId="5" borderId="23" xfId="5" applyFill="1" applyBorder="1" applyAlignment="1">
      <alignment horizontal="left" vertical="center"/>
    </xf>
    <xf numFmtId="166" fontId="7" fillId="4" borderId="23" xfId="5" applyNumberFormat="1" applyFont="1" applyFill="1" applyBorder="1" applyAlignment="1">
      <alignment horizontal="center" vertical="center"/>
    </xf>
    <xf numFmtId="166" fontId="7" fillId="4" borderId="23" xfId="0" applyNumberFormat="1" applyFont="1" applyFill="1" applyBorder="1" applyAlignment="1">
      <alignment horizontal="center" vertical="center"/>
    </xf>
    <xf numFmtId="0" fontId="2" fillId="0" borderId="0" xfId="5"/>
    <xf numFmtId="0" fontId="2" fillId="0" borderId="0" xfId="0" applyFont="1" applyAlignment="1">
      <alignment horizontal="right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10" fillId="4" borderId="14" xfId="0" applyFont="1" applyFill="1" applyBorder="1" applyAlignment="1">
      <alignment horizontal="center" vertical="center" wrapText="1"/>
    </xf>
    <xf numFmtId="38" fontId="7" fillId="4" borderId="24" xfId="0" applyNumberFormat="1" applyFont="1" applyFill="1" applyBorder="1" applyAlignment="1">
      <alignment horizontal="center" vertical="center" wrapText="1"/>
    </xf>
    <xf numFmtId="38" fontId="3" fillId="6" borderId="20" xfId="0" applyNumberFormat="1" applyFont="1" applyFill="1" applyBorder="1" applyAlignment="1">
      <alignment horizontal="center" vertical="center" wrapText="1"/>
    </xf>
    <xf numFmtId="166" fontId="3" fillId="6" borderId="20" xfId="0" applyNumberFormat="1" applyFont="1" applyFill="1" applyBorder="1" applyAlignment="1">
      <alignment horizontal="center" vertical="center" wrapText="1"/>
    </xf>
    <xf numFmtId="166" fontId="7" fillId="4" borderId="20" xfId="0" applyNumberFormat="1" applyFont="1" applyFill="1" applyBorder="1" applyAlignment="1">
      <alignment horizontal="center" vertical="center" wrapText="1"/>
    </xf>
    <xf numFmtId="166" fontId="7" fillId="4" borderId="25" xfId="0" applyNumberFormat="1" applyFont="1" applyFill="1" applyBorder="1" applyAlignment="1">
      <alignment horizontal="center" vertical="center" wrapText="1"/>
    </xf>
    <xf numFmtId="166" fontId="2" fillId="6" borderId="26" xfId="0" applyNumberFormat="1" applyFont="1" applyFill="1" applyBorder="1" applyAlignment="1">
      <alignment horizontal="center" vertical="center" wrapText="1"/>
    </xf>
    <xf numFmtId="166" fontId="3" fillId="6" borderId="20" xfId="1" applyNumberFormat="1" applyFont="1" applyFill="1" applyBorder="1" applyAlignment="1">
      <alignment horizontal="center" vertical="center" wrapText="1"/>
    </xf>
    <xf numFmtId="38" fontId="7" fillId="4" borderId="8" xfId="0" applyNumberFormat="1" applyFont="1" applyFill="1" applyBorder="1" applyAlignment="1">
      <alignment horizontal="center" vertical="center" wrapText="1"/>
    </xf>
    <xf numFmtId="38" fontId="3" fillId="6" borderId="22" xfId="0" applyNumberFormat="1" applyFont="1" applyFill="1" applyBorder="1" applyAlignment="1">
      <alignment horizontal="center" vertical="center" wrapText="1"/>
    </xf>
    <xf numFmtId="166" fontId="3" fillId="6" borderId="22" xfId="0" applyNumberFormat="1" applyFont="1" applyFill="1" applyBorder="1" applyAlignment="1">
      <alignment horizontal="center" vertical="center" wrapText="1"/>
    </xf>
    <xf numFmtId="166" fontId="7" fillId="4" borderId="22" xfId="0" applyNumberFormat="1" applyFont="1" applyFill="1" applyBorder="1" applyAlignment="1">
      <alignment horizontal="center" vertical="center" wrapText="1"/>
    </xf>
    <xf numFmtId="166" fontId="7" fillId="4" borderId="27" xfId="0" applyNumberFormat="1" applyFont="1" applyFill="1" applyBorder="1" applyAlignment="1">
      <alignment horizontal="center" vertical="center" wrapText="1"/>
    </xf>
    <xf numFmtId="166" fontId="2" fillId="6" borderId="28" xfId="0" applyNumberFormat="1" applyFont="1" applyFill="1" applyBorder="1" applyAlignment="1">
      <alignment horizontal="center" vertical="center" wrapText="1"/>
    </xf>
    <xf numFmtId="166" fontId="3" fillId="6" borderId="22" xfId="1" applyNumberFormat="1" applyFont="1" applyFill="1" applyBorder="1" applyAlignment="1">
      <alignment horizontal="center" vertical="center" wrapText="1"/>
    </xf>
    <xf numFmtId="38" fontId="7" fillId="4" borderId="29" xfId="0" applyNumberFormat="1" applyFont="1" applyFill="1" applyBorder="1" applyAlignment="1">
      <alignment horizontal="center" vertical="center" wrapText="1"/>
    </xf>
    <xf numFmtId="38" fontId="3" fillId="6" borderId="23" xfId="0" applyNumberFormat="1" applyFont="1" applyFill="1" applyBorder="1" applyAlignment="1">
      <alignment horizontal="center" vertical="center" wrapText="1"/>
    </xf>
    <xf numFmtId="166" fontId="3" fillId="6" borderId="23" xfId="0" applyNumberFormat="1" applyFont="1" applyFill="1" applyBorder="1" applyAlignment="1">
      <alignment horizontal="center" vertical="center" wrapText="1"/>
    </xf>
    <xf numFmtId="166" fontId="7" fillId="4" borderId="23" xfId="0" applyNumberFormat="1" applyFont="1" applyFill="1" applyBorder="1" applyAlignment="1">
      <alignment horizontal="center" vertical="center" wrapText="1"/>
    </xf>
    <xf numFmtId="166" fontId="7" fillId="4" borderId="30" xfId="0" applyNumberFormat="1" applyFont="1" applyFill="1" applyBorder="1" applyAlignment="1">
      <alignment horizontal="center" vertical="center" wrapText="1"/>
    </xf>
    <xf numFmtId="166" fontId="2" fillId="6" borderId="31" xfId="0" applyNumberFormat="1" applyFont="1" applyFill="1" applyBorder="1" applyAlignment="1">
      <alignment horizontal="center" vertical="center" wrapText="1"/>
    </xf>
    <xf numFmtId="166" fontId="3" fillId="6" borderId="23" xfId="1" applyNumberFormat="1" applyFont="1" applyFill="1" applyBorder="1" applyAlignment="1">
      <alignment horizontal="center" vertical="center" wrapText="1"/>
    </xf>
    <xf numFmtId="38" fontId="3" fillId="3" borderId="7" xfId="0" applyNumberFormat="1" applyFont="1" applyFill="1" applyBorder="1" applyAlignment="1">
      <alignment horizontal="right" vertical="center" wrapText="1"/>
    </xf>
    <xf numFmtId="164" fontId="4" fillId="0" borderId="9" xfId="1" applyFont="1" applyBorder="1" applyAlignment="1">
      <alignment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0" fontId="7" fillId="4" borderId="8" xfId="0" applyNumberFormat="1" applyFont="1" applyFill="1" applyBorder="1" applyAlignment="1">
      <alignment horizontal="center" vertical="center" wrapText="1"/>
    </xf>
    <xf numFmtId="0" fontId="4" fillId="0" borderId="33" xfId="0" applyFont="1" applyBorder="1"/>
    <xf numFmtId="0" fontId="3" fillId="0" borderId="32" xfId="0" applyFont="1" applyBorder="1" applyAlignment="1">
      <alignment horizontal="center"/>
    </xf>
    <xf numFmtId="0" fontId="3" fillId="3" borderId="7" xfId="0" applyFont="1" applyFill="1" applyBorder="1" applyAlignment="1">
      <alignment vertical="center" wrapText="1"/>
    </xf>
    <xf numFmtId="0" fontId="2" fillId="0" borderId="25" xfId="0" applyFont="1" applyBorder="1" applyAlignment="1">
      <alignment horizontal="justify" vertical="center"/>
    </xf>
    <xf numFmtId="0" fontId="2" fillId="0" borderId="27" xfId="0" applyFont="1" applyBorder="1" applyAlignment="1">
      <alignment horizontal="justify" vertical="center"/>
    </xf>
    <xf numFmtId="0" fontId="2" fillId="0" borderId="30" xfId="0" applyFont="1" applyBorder="1" applyAlignment="1">
      <alignment horizontal="justify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9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164" fontId="4" fillId="0" borderId="7" xfId="1" applyFont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11" xfId="1" applyFont="1" applyFill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/>
    </xf>
    <xf numFmtId="164" fontId="4" fillId="0" borderId="9" xfId="1" applyFont="1" applyFill="1" applyBorder="1" applyAlignment="1">
      <alignment horizontal="center" vertical="center"/>
    </xf>
    <xf numFmtId="164" fontId="4" fillId="0" borderId="4" xfId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6">
    <cellStyle name="Milliers [0]" xfId="1" builtinId="6"/>
    <cellStyle name="Normal" xfId="0" builtinId="0"/>
    <cellStyle name="Normal 2 2" xfId="5" xr:uid="{00000000-0005-0000-0000-000004000000}"/>
    <cellStyle name="Normal 2 4" xfId="3" xr:uid="{00000000-0005-0000-0000-000005000000}"/>
    <cellStyle name="Normal 3" xfId="2" xr:uid="{00000000-0005-0000-0000-000006000000}"/>
    <cellStyle name="Pourcentage 2" xfId="4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A/BALE/St&#233;phanie%20CHABAUD/2025-C-00263%20Assistance%20qualit&#233;%20globalis&#233;e%20SPUM%20pour%20les%20UDS%20de%20Marcoule/2025-C-00263%20DGP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ations forfaitaires "/>
      <sheetName val="Prestations PU"/>
      <sheetName val="Prestations sur FDMDP"/>
      <sheetName val="Arrêt de prestations"/>
      <sheetName val="Récap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4"/>
  <sheetViews>
    <sheetView tabSelected="1" zoomScaleNormal="100" zoomScaleSheetLayoutView="85" zoomScalePageLayoutView="90" workbookViewId="0">
      <selection activeCell="L15" sqref="L15"/>
    </sheetView>
  </sheetViews>
  <sheetFormatPr baseColWidth="10" defaultRowHeight="12.75" x14ac:dyDescent="0.2"/>
  <cols>
    <col min="1" max="1" width="50.5703125" customWidth="1"/>
    <col min="2" max="2" width="11" customWidth="1"/>
    <col min="3" max="7" width="9.7109375" customWidth="1"/>
    <col min="8" max="8" width="15.7109375" customWidth="1"/>
    <col min="9" max="9" width="18.7109375" customWidth="1"/>
    <col min="10" max="10" width="16.140625" customWidth="1"/>
    <col min="11" max="11" width="15.7109375" customWidth="1"/>
    <col min="12" max="12" width="12.140625" customWidth="1"/>
    <col min="13" max="14" width="15.7109375" customWidth="1"/>
  </cols>
  <sheetData>
    <row r="1" spans="1:14" ht="11.25" customHeight="1" x14ac:dyDescent="0.2">
      <c r="A1" s="100" t="s">
        <v>15</v>
      </c>
      <c r="B1" s="100"/>
      <c r="C1" s="100"/>
      <c r="D1" s="100"/>
      <c r="E1" s="100"/>
      <c r="F1" s="100"/>
      <c r="G1" s="20"/>
      <c r="H1" s="20"/>
      <c r="I1" s="20"/>
      <c r="J1" s="20"/>
      <c r="K1" s="20"/>
      <c r="L1" s="20"/>
      <c r="M1" s="20"/>
      <c r="N1" s="20"/>
    </row>
    <row r="2" spans="1:14" s="2" customFormat="1" ht="7.5" customHeight="1" x14ac:dyDescent="0.2"/>
    <row r="3" spans="1:14" s="1" customFormat="1" ht="18" customHeight="1" x14ac:dyDescent="0.2">
      <c r="A3" s="27" t="s">
        <v>5</v>
      </c>
      <c r="B3" s="97" t="s">
        <v>17</v>
      </c>
      <c r="C3" s="98"/>
      <c r="D3" s="98"/>
      <c r="E3" s="98"/>
      <c r="F3" s="98"/>
      <c r="G3" s="98"/>
      <c r="H3" s="99"/>
      <c r="I3" s="28" t="s">
        <v>7</v>
      </c>
      <c r="J3" s="106" t="s">
        <v>8</v>
      </c>
      <c r="K3" s="107"/>
      <c r="L3" s="107"/>
      <c r="M3" s="108"/>
      <c r="N3" s="29" t="s">
        <v>0</v>
      </c>
    </row>
    <row r="4" spans="1:14" s="2" customFormat="1" ht="15" customHeight="1" x14ac:dyDescent="0.2">
      <c r="A4" s="24" t="s">
        <v>13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94" t="s">
        <v>23</v>
      </c>
      <c r="H4" s="21" t="s">
        <v>4</v>
      </c>
      <c r="I4" s="18" t="s">
        <v>4</v>
      </c>
      <c r="J4" s="103" t="s">
        <v>19</v>
      </c>
      <c r="K4" s="109" t="s">
        <v>20</v>
      </c>
      <c r="L4" s="81" t="s">
        <v>10</v>
      </c>
      <c r="M4" s="18" t="s">
        <v>4</v>
      </c>
      <c r="N4" s="23"/>
    </row>
    <row r="5" spans="1:14" s="2" customFormat="1" ht="15" customHeight="1" x14ac:dyDescent="0.2">
      <c r="A5" s="25" t="s">
        <v>21</v>
      </c>
      <c r="B5" s="5"/>
      <c r="C5" s="5"/>
      <c r="D5" s="5"/>
      <c r="E5" s="5"/>
      <c r="F5" s="5"/>
      <c r="G5" s="95"/>
      <c r="H5" s="22"/>
      <c r="I5" s="19"/>
      <c r="J5" s="104"/>
      <c r="K5" s="110"/>
      <c r="L5" s="82">
        <v>0</v>
      </c>
      <c r="M5" s="19"/>
      <c r="N5" s="4" t="s">
        <v>2</v>
      </c>
    </row>
    <row r="6" spans="1:14" s="2" customFormat="1" ht="13.5" thickBot="1" x14ac:dyDescent="0.25">
      <c r="A6" s="84"/>
      <c r="B6" s="85" t="s">
        <v>22</v>
      </c>
      <c r="C6" s="26" t="s">
        <v>22</v>
      </c>
      <c r="D6" s="26" t="s">
        <v>22</v>
      </c>
      <c r="E6" s="26" t="s">
        <v>22</v>
      </c>
      <c r="F6" s="26" t="s">
        <v>22</v>
      </c>
      <c r="G6" s="96"/>
      <c r="H6" s="7" t="s">
        <v>1</v>
      </c>
      <c r="I6" s="7" t="s">
        <v>3</v>
      </c>
      <c r="J6" s="105"/>
      <c r="K6" s="111"/>
      <c r="L6" s="8" t="s">
        <v>9</v>
      </c>
      <c r="M6" s="7" t="s">
        <v>6</v>
      </c>
      <c r="N6" s="14" t="s">
        <v>11</v>
      </c>
    </row>
    <row r="7" spans="1:14" s="9" customFormat="1" ht="25.5" customHeight="1" x14ac:dyDescent="0.2">
      <c r="A7" s="87" t="s">
        <v>35</v>
      </c>
      <c r="B7" s="59">
        <v>0</v>
      </c>
      <c r="C7" s="59">
        <v>0</v>
      </c>
      <c r="D7" s="59">
        <v>0</v>
      </c>
      <c r="E7" s="59">
        <v>0</v>
      </c>
      <c r="F7" s="59">
        <v>0</v>
      </c>
      <c r="G7" s="60">
        <f t="shared" ref="G7:G14" si="0">SUM(B7:F7)</f>
        <v>0</v>
      </c>
      <c r="H7" s="61">
        <f t="shared" ref="H7:H14" si="1">SUMPRODUCT($D$6:$H$6,B7:F7)</f>
        <v>0</v>
      </c>
      <c r="I7" s="62">
        <v>0</v>
      </c>
      <c r="J7" s="63">
        <v>0</v>
      </c>
      <c r="K7" s="63">
        <v>0</v>
      </c>
      <c r="L7" s="64">
        <f t="shared" ref="L7:L14" si="2">(J7+K7)*$L$5</f>
        <v>0</v>
      </c>
      <c r="M7" s="61">
        <f>J7+K7+L7</f>
        <v>0</v>
      </c>
      <c r="N7" s="65">
        <f>H7+I7+M7</f>
        <v>0</v>
      </c>
    </row>
    <row r="8" spans="1:14" s="9" customFormat="1" ht="25.5" customHeight="1" x14ac:dyDescent="0.2">
      <c r="A8" s="88" t="s">
        <v>34</v>
      </c>
      <c r="B8" s="66">
        <v>0</v>
      </c>
      <c r="C8" s="66">
        <v>0</v>
      </c>
      <c r="D8" s="66">
        <v>0</v>
      </c>
      <c r="E8" s="66">
        <v>0</v>
      </c>
      <c r="F8" s="66">
        <v>0</v>
      </c>
      <c r="G8" s="67">
        <f t="shared" si="0"/>
        <v>0</v>
      </c>
      <c r="H8" s="68">
        <f t="shared" si="1"/>
        <v>0</v>
      </c>
      <c r="I8" s="69">
        <v>0</v>
      </c>
      <c r="J8" s="70">
        <v>0</v>
      </c>
      <c r="K8" s="70">
        <v>0</v>
      </c>
      <c r="L8" s="71">
        <f t="shared" si="2"/>
        <v>0</v>
      </c>
      <c r="M8" s="68">
        <f t="shared" ref="M8:M14" si="3">J8+K8+L8</f>
        <v>0</v>
      </c>
      <c r="N8" s="72">
        <f t="shared" ref="N8:N14" si="4">H8+I8+M8</f>
        <v>0</v>
      </c>
    </row>
    <row r="9" spans="1:14" s="9" customFormat="1" ht="25.5" customHeight="1" x14ac:dyDescent="0.2">
      <c r="A9" s="88" t="s">
        <v>36</v>
      </c>
      <c r="B9" s="66">
        <v>0</v>
      </c>
      <c r="C9" s="66">
        <v>0</v>
      </c>
      <c r="D9" s="66">
        <v>0</v>
      </c>
      <c r="E9" s="66">
        <v>0</v>
      </c>
      <c r="F9" s="66">
        <v>0</v>
      </c>
      <c r="G9" s="67">
        <f t="shared" si="0"/>
        <v>0</v>
      </c>
      <c r="H9" s="68">
        <f t="shared" si="1"/>
        <v>0</v>
      </c>
      <c r="I9" s="69">
        <v>0</v>
      </c>
      <c r="J9" s="70">
        <v>0</v>
      </c>
      <c r="K9" s="70">
        <v>0</v>
      </c>
      <c r="L9" s="71">
        <f t="shared" si="2"/>
        <v>0</v>
      </c>
      <c r="M9" s="68">
        <f t="shared" si="3"/>
        <v>0</v>
      </c>
      <c r="N9" s="72">
        <f t="shared" si="4"/>
        <v>0</v>
      </c>
    </row>
    <row r="10" spans="1:14" s="9" customFormat="1" ht="25.5" customHeight="1" x14ac:dyDescent="0.2">
      <c r="A10" s="88" t="s">
        <v>33</v>
      </c>
      <c r="B10" s="66">
        <v>0</v>
      </c>
      <c r="C10" s="66">
        <v>0</v>
      </c>
      <c r="D10" s="66">
        <v>0</v>
      </c>
      <c r="E10" s="66">
        <v>0</v>
      </c>
      <c r="F10" s="66">
        <v>0</v>
      </c>
      <c r="G10" s="67">
        <f t="shared" si="0"/>
        <v>0</v>
      </c>
      <c r="H10" s="68">
        <f t="shared" si="1"/>
        <v>0</v>
      </c>
      <c r="I10" s="69">
        <v>0</v>
      </c>
      <c r="J10" s="70">
        <v>0</v>
      </c>
      <c r="K10" s="70">
        <v>0</v>
      </c>
      <c r="L10" s="71">
        <f t="shared" si="2"/>
        <v>0</v>
      </c>
      <c r="M10" s="68">
        <f t="shared" si="3"/>
        <v>0</v>
      </c>
      <c r="N10" s="72">
        <f t="shared" si="4"/>
        <v>0</v>
      </c>
    </row>
    <row r="11" spans="1:14" s="9" customFormat="1" ht="25.5" customHeight="1" x14ac:dyDescent="0.2">
      <c r="A11" s="88" t="s">
        <v>37</v>
      </c>
      <c r="B11" s="66">
        <v>0</v>
      </c>
      <c r="C11" s="66">
        <v>0</v>
      </c>
      <c r="D11" s="66">
        <v>0</v>
      </c>
      <c r="E11" s="66">
        <v>0</v>
      </c>
      <c r="F11" s="66">
        <v>0</v>
      </c>
      <c r="G11" s="67">
        <f t="shared" si="0"/>
        <v>0</v>
      </c>
      <c r="H11" s="68">
        <f t="shared" si="1"/>
        <v>0</v>
      </c>
      <c r="I11" s="69">
        <v>0</v>
      </c>
      <c r="J11" s="70">
        <v>0</v>
      </c>
      <c r="K11" s="70">
        <v>0</v>
      </c>
      <c r="L11" s="71">
        <f t="shared" si="2"/>
        <v>0</v>
      </c>
      <c r="M11" s="68">
        <f t="shared" si="3"/>
        <v>0</v>
      </c>
      <c r="N11" s="72">
        <f t="shared" si="4"/>
        <v>0</v>
      </c>
    </row>
    <row r="12" spans="1:14" s="9" customFormat="1" ht="25.5" customHeight="1" x14ac:dyDescent="0.2">
      <c r="A12" s="88" t="s">
        <v>38</v>
      </c>
      <c r="B12" s="66">
        <v>0</v>
      </c>
      <c r="C12" s="66">
        <v>0</v>
      </c>
      <c r="D12" s="66">
        <v>0</v>
      </c>
      <c r="E12" s="66">
        <v>0</v>
      </c>
      <c r="F12" s="66">
        <v>0</v>
      </c>
      <c r="G12" s="67">
        <f t="shared" si="0"/>
        <v>0</v>
      </c>
      <c r="H12" s="68">
        <f t="shared" si="1"/>
        <v>0</v>
      </c>
      <c r="I12" s="69">
        <v>0</v>
      </c>
      <c r="J12" s="70">
        <v>0</v>
      </c>
      <c r="K12" s="70">
        <v>0</v>
      </c>
      <c r="L12" s="71">
        <f t="shared" si="2"/>
        <v>0</v>
      </c>
      <c r="M12" s="68">
        <f t="shared" si="3"/>
        <v>0</v>
      </c>
      <c r="N12" s="72">
        <f t="shared" si="4"/>
        <v>0</v>
      </c>
    </row>
    <row r="13" spans="1:14" s="9" customFormat="1" ht="25.5" customHeight="1" x14ac:dyDescent="0.2">
      <c r="A13" s="88" t="s">
        <v>39</v>
      </c>
      <c r="B13" s="66">
        <v>0</v>
      </c>
      <c r="C13" s="66">
        <v>0</v>
      </c>
      <c r="D13" s="66">
        <v>0</v>
      </c>
      <c r="E13" s="66">
        <v>0</v>
      </c>
      <c r="F13" s="66">
        <v>0</v>
      </c>
      <c r="G13" s="67">
        <f t="shared" si="0"/>
        <v>0</v>
      </c>
      <c r="H13" s="68">
        <f t="shared" si="1"/>
        <v>0</v>
      </c>
      <c r="I13" s="69">
        <v>0</v>
      </c>
      <c r="J13" s="70">
        <v>0</v>
      </c>
      <c r="K13" s="70">
        <v>0</v>
      </c>
      <c r="L13" s="71">
        <f t="shared" si="2"/>
        <v>0</v>
      </c>
      <c r="M13" s="68">
        <f t="shared" si="3"/>
        <v>0</v>
      </c>
      <c r="N13" s="72">
        <f t="shared" si="4"/>
        <v>0</v>
      </c>
    </row>
    <row r="14" spans="1:14" s="10" customFormat="1" ht="25.5" customHeight="1" thickBot="1" x14ac:dyDescent="0.25">
      <c r="A14" s="89" t="s">
        <v>40</v>
      </c>
      <c r="B14" s="73">
        <v>0</v>
      </c>
      <c r="C14" s="73">
        <v>0</v>
      </c>
      <c r="D14" s="73">
        <v>0</v>
      </c>
      <c r="E14" s="73">
        <v>0</v>
      </c>
      <c r="F14" s="73">
        <v>0</v>
      </c>
      <c r="G14" s="74">
        <f t="shared" si="0"/>
        <v>0</v>
      </c>
      <c r="H14" s="75">
        <f t="shared" si="1"/>
        <v>0</v>
      </c>
      <c r="I14" s="76">
        <v>0</v>
      </c>
      <c r="J14" s="77">
        <v>0</v>
      </c>
      <c r="K14" s="77">
        <v>0</v>
      </c>
      <c r="L14" s="78">
        <f t="shared" si="2"/>
        <v>0</v>
      </c>
      <c r="M14" s="75">
        <f t="shared" si="3"/>
        <v>0</v>
      </c>
      <c r="N14" s="79">
        <f t="shared" si="4"/>
        <v>0</v>
      </c>
    </row>
    <row r="15" spans="1:14" s="10" customFormat="1" ht="25.5" customHeight="1" x14ac:dyDescent="0.2">
      <c r="A15" s="86" t="s">
        <v>45</v>
      </c>
      <c r="B15" s="80">
        <f>B7+B8+B9+B10+B11+B12+B13+B14</f>
        <v>0</v>
      </c>
      <c r="C15" s="80">
        <f>C7+C8+C9+C10+C11+C12+C13+C14</f>
        <v>0</v>
      </c>
      <c r="D15" s="80">
        <f>D7+D8+D9+D10+D11+D12+D13+D14</f>
        <v>0</v>
      </c>
      <c r="E15" s="80">
        <f t="shared" ref="E15:N15" si="5">E7+E8+E9+E10+E11+E12+E13+E14</f>
        <v>0</v>
      </c>
      <c r="F15" s="80">
        <f t="shared" si="5"/>
        <v>0</v>
      </c>
      <c r="G15" s="80">
        <f t="shared" si="5"/>
        <v>0</v>
      </c>
      <c r="H15" s="80">
        <f t="shared" si="5"/>
        <v>0</v>
      </c>
      <c r="I15" s="80">
        <f t="shared" si="5"/>
        <v>0</v>
      </c>
      <c r="J15" s="80">
        <f t="shared" si="5"/>
        <v>0</v>
      </c>
      <c r="K15" s="80">
        <f t="shared" si="5"/>
        <v>0</v>
      </c>
      <c r="L15" s="80">
        <f t="shared" si="5"/>
        <v>0</v>
      </c>
      <c r="M15" s="80">
        <f t="shared" si="5"/>
        <v>0</v>
      </c>
      <c r="N15" s="31">
        <f t="shared" si="5"/>
        <v>0</v>
      </c>
    </row>
    <row r="16" spans="1:14" s="10" customFormat="1" ht="24" customHeight="1" x14ac:dyDescent="0.2">
      <c r="A16" s="101" t="s">
        <v>14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</row>
    <row r="17" spans="1:14" s="10" customFormat="1" ht="32.25" customHeight="1" x14ac:dyDescent="0.2">
      <c r="A17" s="102" t="s">
        <v>18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14" s="10" customFormat="1" ht="18.75" customHeight="1" x14ac:dyDescent="0.2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14" s="2" customFormat="1" ht="8.25" customHeight="1" x14ac:dyDescent="0.2"/>
    <row r="20" spans="1:14" s="11" customFormat="1" ht="16.5" customHeight="1" x14ac:dyDescent="0.2">
      <c r="A20" s="91" t="s">
        <v>13</v>
      </c>
      <c r="B20" s="92"/>
      <c r="C20" s="92"/>
      <c r="D20" s="92"/>
      <c r="E20" s="93"/>
      <c r="F20" s="15"/>
      <c r="G20" s="15"/>
      <c r="H20"/>
    </row>
    <row r="21" spans="1:14" s="12" customFormat="1" ht="20.100000000000001" customHeight="1" x14ac:dyDescent="0.2">
      <c r="A21" s="13">
        <v>1</v>
      </c>
      <c r="B21" s="112"/>
      <c r="C21" s="113"/>
      <c r="D21" s="113"/>
      <c r="E21" s="114"/>
      <c r="F21" s="16"/>
      <c r="G21" s="16"/>
      <c r="H21" s="17"/>
      <c r="I21" s="17"/>
      <c r="J21" s="17"/>
      <c r="K21" s="17"/>
      <c r="L21" s="17"/>
      <c r="M21" s="17"/>
      <c r="N21" s="17"/>
    </row>
    <row r="22" spans="1:14" s="12" customFormat="1" ht="20.100000000000001" customHeight="1" x14ac:dyDescent="0.2">
      <c r="A22" s="13">
        <v>2</v>
      </c>
      <c r="B22" s="112"/>
      <c r="C22" s="113"/>
      <c r="D22" s="113"/>
      <c r="E22" s="114"/>
      <c r="F22" s="16"/>
      <c r="G22" s="16"/>
      <c r="H22" s="17"/>
      <c r="I22" s="17"/>
      <c r="J22" s="17"/>
      <c r="K22" s="17"/>
      <c r="L22" s="17"/>
      <c r="M22" s="17"/>
      <c r="N22" s="17"/>
    </row>
    <row r="23" spans="1:14" s="12" customFormat="1" ht="20.100000000000001" customHeight="1" x14ac:dyDescent="0.2">
      <c r="A23" s="13">
        <v>3</v>
      </c>
      <c r="B23" s="112"/>
      <c r="C23" s="113"/>
      <c r="D23" s="113"/>
      <c r="E23" s="114"/>
      <c r="F23" s="16"/>
      <c r="G23" s="16"/>
      <c r="H23" s="17"/>
      <c r="I23" s="17"/>
      <c r="J23" s="17"/>
      <c r="K23" s="17"/>
      <c r="L23" s="17"/>
      <c r="M23" s="17"/>
      <c r="N23" s="17"/>
    </row>
    <row r="24" spans="1:14" s="12" customFormat="1" ht="20.100000000000001" customHeight="1" x14ac:dyDescent="0.2">
      <c r="A24" s="13">
        <v>4</v>
      </c>
      <c r="B24" s="112"/>
      <c r="C24" s="113"/>
      <c r="D24" s="113"/>
      <c r="E24" s="114"/>
      <c r="F24" s="16"/>
      <c r="G24" s="16"/>
      <c r="H24" s="17"/>
      <c r="I24" s="17"/>
      <c r="J24" s="17"/>
      <c r="K24" s="17"/>
      <c r="L24" s="17"/>
      <c r="M24" s="17"/>
      <c r="N24" s="17"/>
    </row>
    <row r="25" spans="1:14" s="12" customFormat="1" ht="20.100000000000001" customHeight="1" x14ac:dyDescent="0.2">
      <c r="A25" s="13">
        <v>5</v>
      </c>
      <c r="B25" s="90"/>
      <c r="C25" s="90"/>
      <c r="D25" s="90"/>
      <c r="E25" s="90"/>
      <c r="F25" s="16"/>
      <c r="G25" s="16"/>
      <c r="H25" s="17"/>
      <c r="I25" s="17"/>
      <c r="J25" s="17"/>
      <c r="K25" s="17"/>
      <c r="L25" s="17"/>
      <c r="M25" s="17"/>
      <c r="N25" s="17"/>
    </row>
    <row r="26" spans="1:14" s="2" customFormat="1" x14ac:dyDescent="0.2"/>
    <row r="27" spans="1:14" s="2" customFormat="1" x14ac:dyDescent="0.2"/>
    <row r="28" spans="1:14" s="2" customFormat="1" x14ac:dyDescent="0.2"/>
    <row r="29" spans="1:14" s="2" customFormat="1" x14ac:dyDescent="0.2"/>
    <row r="30" spans="1:14" s="2" customFormat="1" x14ac:dyDescent="0.2"/>
    <row r="31" spans="1:14" s="2" customFormat="1" x14ac:dyDescent="0.2"/>
    <row r="32" spans="1:14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</sheetData>
  <mergeCells count="15">
    <mergeCell ref="B25:E25"/>
    <mergeCell ref="A20:E20"/>
    <mergeCell ref="G4:G6"/>
    <mergeCell ref="B3:H3"/>
    <mergeCell ref="A1:F1"/>
    <mergeCell ref="A16:N16"/>
    <mergeCell ref="A17:N17"/>
    <mergeCell ref="J4:J6"/>
    <mergeCell ref="J3:M3"/>
    <mergeCell ref="K4:K6"/>
    <mergeCell ref="A18:N18"/>
    <mergeCell ref="B21:E21"/>
    <mergeCell ref="B22:E22"/>
    <mergeCell ref="B23:E23"/>
    <mergeCell ref="B24:E24"/>
  </mergeCells>
  <phoneticPr fontId="3" type="noConversion"/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  <ignoredErrors>
    <ignoredError sqref="H4:I4 H5:I6 L6:M6 L4:M4 M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0"/>
  <sheetViews>
    <sheetView view="pageLayout" topLeftCell="C4" zoomScaleNormal="100" zoomScaleSheetLayoutView="85" workbookViewId="0">
      <selection activeCell="A14" sqref="A14:N14"/>
    </sheetView>
  </sheetViews>
  <sheetFormatPr baseColWidth="10" defaultRowHeight="12.75" x14ac:dyDescent="0.2"/>
  <cols>
    <col min="1" max="1" width="32.7109375" customWidth="1"/>
    <col min="2" max="2" width="11" customWidth="1"/>
    <col min="3" max="7" width="9.7109375" customWidth="1"/>
    <col min="8" max="8" width="15.7109375" customWidth="1"/>
    <col min="9" max="9" width="18.7109375" customWidth="1"/>
    <col min="10" max="10" width="16.140625" customWidth="1"/>
    <col min="11" max="11" width="15.7109375" customWidth="1"/>
    <col min="12" max="12" width="15" customWidth="1"/>
    <col min="13" max="14" width="15.7109375" customWidth="1"/>
  </cols>
  <sheetData>
    <row r="1" spans="1:15" ht="29.45" customHeight="1" thickBot="1" x14ac:dyDescent="0.25">
      <c r="A1" s="100" t="s">
        <v>15</v>
      </c>
      <c r="B1" s="100"/>
      <c r="C1" s="100"/>
      <c r="D1" s="100"/>
      <c r="E1" s="100"/>
      <c r="F1" s="100"/>
      <c r="G1" s="20"/>
      <c r="H1" s="38" t="s">
        <v>60</v>
      </c>
      <c r="J1" s="57"/>
      <c r="K1" s="57"/>
      <c r="L1" s="58" t="s">
        <v>61</v>
      </c>
      <c r="M1" s="115" t="s">
        <v>63</v>
      </c>
      <c r="N1" s="116"/>
      <c r="O1" s="116"/>
    </row>
    <row r="2" spans="1:15" s="2" customFormat="1" ht="7.5" customHeight="1" x14ac:dyDescent="0.2"/>
    <row r="3" spans="1:15" s="1" customFormat="1" ht="18" customHeight="1" x14ac:dyDescent="0.2">
      <c r="A3" s="27" t="s">
        <v>5</v>
      </c>
      <c r="B3" s="97" t="s">
        <v>17</v>
      </c>
      <c r="C3" s="98"/>
      <c r="D3" s="98"/>
      <c r="E3" s="98"/>
      <c r="F3" s="98"/>
      <c r="G3" s="98"/>
      <c r="H3" s="99"/>
      <c r="I3" s="28" t="s">
        <v>7</v>
      </c>
      <c r="J3" s="106" t="s">
        <v>8</v>
      </c>
      <c r="K3" s="107"/>
      <c r="L3" s="107"/>
      <c r="M3" s="108"/>
      <c r="N3" s="29" t="s">
        <v>0</v>
      </c>
    </row>
    <row r="4" spans="1:15" s="2" customFormat="1" ht="15" customHeight="1" x14ac:dyDescent="0.2">
      <c r="A4" s="24" t="s">
        <v>13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94" t="s">
        <v>23</v>
      </c>
      <c r="H4" s="21" t="s">
        <v>4</v>
      </c>
      <c r="I4" s="18" t="s">
        <v>4</v>
      </c>
      <c r="J4" s="103" t="s">
        <v>19</v>
      </c>
      <c r="K4" s="109" t="s">
        <v>20</v>
      </c>
      <c r="L4" s="81" t="s">
        <v>10</v>
      </c>
      <c r="M4" s="18" t="s">
        <v>4</v>
      </c>
      <c r="N4" s="23"/>
    </row>
    <row r="5" spans="1:15" s="2" customFormat="1" ht="15" customHeight="1" x14ac:dyDescent="0.2">
      <c r="A5" s="25" t="s">
        <v>24</v>
      </c>
      <c r="B5" s="5"/>
      <c r="C5" s="5"/>
      <c r="D5" s="5"/>
      <c r="E5" s="5"/>
      <c r="F5" s="5"/>
      <c r="G5" s="95"/>
      <c r="H5" s="22"/>
      <c r="I5" s="19"/>
      <c r="J5" s="104"/>
      <c r="K5" s="110"/>
      <c r="L5" s="82">
        <v>0</v>
      </c>
      <c r="M5" s="19"/>
      <c r="N5" s="4" t="s">
        <v>2</v>
      </c>
    </row>
    <row r="6" spans="1:15" s="2" customFormat="1" ht="13.5" thickBot="1" x14ac:dyDescent="0.25">
      <c r="A6" s="6"/>
      <c r="B6" s="26" t="s">
        <v>22</v>
      </c>
      <c r="C6" s="26" t="s">
        <v>22</v>
      </c>
      <c r="D6" s="26" t="s">
        <v>22</v>
      </c>
      <c r="E6" s="26" t="s">
        <v>22</v>
      </c>
      <c r="F6" s="26" t="s">
        <v>22</v>
      </c>
      <c r="G6" s="96"/>
      <c r="H6" s="7" t="s">
        <v>1</v>
      </c>
      <c r="I6" s="7" t="s">
        <v>3</v>
      </c>
      <c r="J6" s="105"/>
      <c r="K6" s="111"/>
      <c r="L6" s="8" t="s">
        <v>9</v>
      </c>
      <c r="M6" s="7" t="s">
        <v>6</v>
      </c>
      <c r="N6" s="14" t="s">
        <v>11</v>
      </c>
    </row>
    <row r="7" spans="1:15" s="9" customFormat="1" ht="25.5" customHeight="1" x14ac:dyDescent="0.2">
      <c r="A7" s="39" t="s">
        <v>64</v>
      </c>
      <c r="B7" s="66">
        <v>0</v>
      </c>
      <c r="C7" s="66">
        <v>0</v>
      </c>
      <c r="D7" s="66">
        <v>0</v>
      </c>
      <c r="E7" s="66">
        <v>0</v>
      </c>
      <c r="F7" s="66">
        <v>0</v>
      </c>
      <c r="G7" s="66">
        <v>0</v>
      </c>
      <c r="H7" s="66">
        <f>B7+C7+D7+E7+F7+G7</f>
        <v>0</v>
      </c>
      <c r="I7" s="66">
        <v>0</v>
      </c>
      <c r="J7" s="66">
        <v>0</v>
      </c>
      <c r="K7" s="66">
        <v>0</v>
      </c>
      <c r="L7" s="64">
        <f>(J7+K7)*SL5</f>
        <v>0</v>
      </c>
      <c r="M7" s="83">
        <f>J7+K7+L7</f>
        <v>0</v>
      </c>
      <c r="N7" s="66">
        <f>H7+I7+M7</f>
        <v>0</v>
      </c>
    </row>
    <row r="8" spans="1:15" s="9" customFormat="1" ht="25.5" customHeight="1" thickBot="1" x14ac:dyDescent="0.25">
      <c r="A8" s="39" t="s">
        <v>65</v>
      </c>
      <c r="B8" s="66">
        <v>0</v>
      </c>
      <c r="C8" s="66">
        <v>0</v>
      </c>
      <c r="D8" s="66">
        <v>0</v>
      </c>
      <c r="E8" s="66">
        <v>0</v>
      </c>
      <c r="F8" s="66">
        <v>0</v>
      </c>
      <c r="G8" s="66">
        <v>0</v>
      </c>
      <c r="H8" s="66">
        <f t="shared" ref="H8:H10" si="0">B8+C8+D8+E8+F8+G8</f>
        <v>0</v>
      </c>
      <c r="I8" s="66">
        <v>0</v>
      </c>
      <c r="J8" s="66">
        <v>0</v>
      </c>
      <c r="K8" s="66">
        <v>0</v>
      </c>
      <c r="L8" s="71">
        <f>(J8+K8)*$L$5</f>
        <v>0</v>
      </c>
      <c r="M8" s="83">
        <f t="shared" ref="M8:M10" si="1">J8+K8+L8</f>
        <v>0</v>
      </c>
      <c r="N8" s="66">
        <f t="shared" ref="N8:N10" si="2">H8+I8+M8</f>
        <v>0</v>
      </c>
    </row>
    <row r="9" spans="1:15" s="9" customFormat="1" ht="25.5" customHeight="1" x14ac:dyDescent="0.2">
      <c r="A9" s="39" t="s">
        <v>67</v>
      </c>
      <c r="B9" s="66">
        <v>0</v>
      </c>
      <c r="C9" s="66">
        <v>0</v>
      </c>
      <c r="D9" s="66">
        <v>0</v>
      </c>
      <c r="E9" s="66">
        <v>0</v>
      </c>
      <c r="F9" s="66">
        <v>0</v>
      </c>
      <c r="G9" s="66">
        <v>0</v>
      </c>
      <c r="H9" s="66">
        <f>B9+C9+D9+E9+F9+G9</f>
        <v>0</v>
      </c>
      <c r="I9" s="66">
        <v>0</v>
      </c>
      <c r="J9" s="66">
        <v>0</v>
      </c>
      <c r="K9" s="66">
        <v>0</v>
      </c>
      <c r="L9" s="64">
        <f>(J9+K9)*$L$5</f>
        <v>0</v>
      </c>
      <c r="M9" s="83">
        <f>J9+K9+L9</f>
        <v>0</v>
      </c>
      <c r="N9" s="66">
        <f>H9+I9+M9</f>
        <v>0</v>
      </c>
    </row>
    <row r="10" spans="1:15" s="9" customFormat="1" ht="25.5" customHeight="1" x14ac:dyDescent="0.2">
      <c r="A10" s="39" t="s">
        <v>66</v>
      </c>
      <c r="B10" s="66">
        <v>0</v>
      </c>
      <c r="C10" s="66">
        <v>0</v>
      </c>
      <c r="D10" s="66">
        <v>0</v>
      </c>
      <c r="E10" s="66">
        <v>0</v>
      </c>
      <c r="F10" s="66">
        <v>0</v>
      </c>
      <c r="G10" s="66">
        <v>0</v>
      </c>
      <c r="H10" s="66">
        <f t="shared" si="0"/>
        <v>0</v>
      </c>
      <c r="I10" s="66">
        <v>0</v>
      </c>
      <c r="J10" s="66">
        <v>0</v>
      </c>
      <c r="K10" s="66">
        <v>0</v>
      </c>
      <c r="L10" s="71">
        <f>(J10+K10)*$L$5</f>
        <v>0</v>
      </c>
      <c r="M10" s="83">
        <f t="shared" si="1"/>
        <v>0</v>
      </c>
      <c r="N10" s="66">
        <f t="shared" si="2"/>
        <v>0</v>
      </c>
    </row>
    <row r="11" spans="1:15" s="10" customFormat="1" ht="25.5" customHeight="1" x14ac:dyDescent="0.2">
      <c r="A11" s="30" t="s">
        <v>16</v>
      </c>
      <c r="B11" s="31">
        <f>B7+B8+B9+B10</f>
        <v>0</v>
      </c>
      <c r="C11" s="31">
        <f t="shared" ref="C11:N11" si="3">C7+C8+C9+C10</f>
        <v>0</v>
      </c>
      <c r="D11" s="31">
        <f t="shared" si="3"/>
        <v>0</v>
      </c>
      <c r="E11" s="31">
        <f t="shared" si="3"/>
        <v>0</v>
      </c>
      <c r="F11" s="31">
        <f t="shared" si="3"/>
        <v>0</v>
      </c>
      <c r="G11" s="31">
        <f t="shared" si="3"/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1">
        <f t="shared" si="3"/>
        <v>0</v>
      </c>
    </row>
    <row r="12" spans="1:15" s="10" customFormat="1" ht="24" customHeight="1" x14ac:dyDescent="0.2">
      <c r="A12" s="101" t="s">
        <v>14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5" s="10" customFormat="1" ht="32.25" customHeight="1" x14ac:dyDescent="0.2">
      <c r="A13" s="102" t="s">
        <v>18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  <row r="14" spans="1:15" s="10" customFormat="1" ht="18.75" customHeight="1" x14ac:dyDescent="0.2">
      <c r="A14" s="102" t="s">
        <v>12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5" s="2" customFormat="1" ht="8.25" customHeight="1" x14ac:dyDescent="0.2"/>
    <row r="16" spans="1:15" s="11" customFormat="1" ht="16.5" customHeight="1" x14ac:dyDescent="0.2">
      <c r="A16" s="118" t="s">
        <v>13</v>
      </c>
      <c r="B16" s="118"/>
      <c r="C16" s="118"/>
      <c r="D16" s="118"/>
      <c r="E16" s="118"/>
      <c r="F16" s="118"/>
      <c r="G16" s="118"/>
      <c r="H16"/>
    </row>
    <row r="17" spans="1:14" s="12" customFormat="1" ht="20.100000000000001" customHeight="1" x14ac:dyDescent="0.2">
      <c r="A17" s="13">
        <v>1</v>
      </c>
      <c r="B17" s="117" t="s">
        <v>62</v>
      </c>
      <c r="C17" s="117"/>
      <c r="D17" s="117"/>
      <c r="E17" s="117"/>
      <c r="F17" s="117"/>
      <c r="G17" s="117"/>
      <c r="H17" s="17"/>
      <c r="I17" s="17"/>
      <c r="J17" s="17"/>
      <c r="K17" s="17"/>
      <c r="L17" s="17"/>
      <c r="M17" s="17"/>
      <c r="N17" s="17"/>
    </row>
    <row r="18" spans="1:14" s="12" customFormat="1" ht="20.100000000000001" customHeight="1" x14ac:dyDescent="0.2">
      <c r="A18" s="13">
        <v>2</v>
      </c>
      <c r="B18" s="117" t="s">
        <v>62</v>
      </c>
      <c r="C18" s="117"/>
      <c r="D18" s="117"/>
      <c r="E18" s="117"/>
      <c r="F18" s="117"/>
      <c r="G18" s="117"/>
      <c r="H18" s="17"/>
      <c r="I18" s="17"/>
      <c r="J18" s="17"/>
      <c r="K18" s="17"/>
      <c r="L18" s="17"/>
      <c r="M18" s="17"/>
      <c r="N18" s="17"/>
    </row>
    <row r="19" spans="1:14" s="12" customFormat="1" ht="20.100000000000001" customHeight="1" x14ac:dyDescent="0.2">
      <c r="A19" s="13">
        <v>3</v>
      </c>
      <c r="B19" s="117" t="s">
        <v>62</v>
      </c>
      <c r="C19" s="117"/>
      <c r="D19" s="117"/>
      <c r="E19" s="117"/>
      <c r="F19" s="117"/>
      <c r="G19" s="117"/>
      <c r="H19" s="17"/>
      <c r="I19" s="17"/>
      <c r="J19" s="17"/>
      <c r="K19" s="17"/>
      <c r="L19" s="17"/>
      <c r="M19" s="17"/>
      <c r="N19" s="17"/>
    </row>
    <row r="20" spans="1:14" s="12" customFormat="1" ht="20.100000000000001" customHeight="1" x14ac:dyDescent="0.2">
      <c r="A20" s="13">
        <v>4</v>
      </c>
      <c r="B20" s="117" t="s">
        <v>62</v>
      </c>
      <c r="C20" s="117"/>
      <c r="D20" s="117"/>
      <c r="E20" s="117"/>
      <c r="F20" s="117"/>
      <c r="G20" s="117"/>
      <c r="H20" s="17"/>
      <c r="I20" s="17"/>
      <c r="J20" s="17"/>
      <c r="K20" s="17"/>
      <c r="L20" s="17"/>
      <c r="M20" s="17"/>
      <c r="N20" s="17"/>
    </row>
    <row r="21" spans="1:14" s="12" customFormat="1" ht="20.100000000000001" customHeight="1" x14ac:dyDescent="0.2">
      <c r="A21" s="13">
        <v>5</v>
      </c>
      <c r="B21" s="117" t="s">
        <v>62</v>
      </c>
      <c r="C21" s="117"/>
      <c r="D21" s="117"/>
      <c r="E21" s="117"/>
      <c r="F21" s="117"/>
      <c r="G21" s="117"/>
      <c r="H21" s="17"/>
      <c r="I21" s="17"/>
      <c r="J21" s="17"/>
      <c r="K21" s="17"/>
      <c r="L21" s="17"/>
      <c r="M21" s="17"/>
      <c r="N21" s="17"/>
    </row>
    <row r="22" spans="1:14" s="2" customFormat="1" x14ac:dyDescent="0.2"/>
    <row r="23" spans="1:14" s="2" customFormat="1" x14ac:dyDescent="0.2"/>
    <row r="24" spans="1:14" s="2" customFormat="1" x14ac:dyDescent="0.2"/>
    <row r="25" spans="1:14" s="2" customFormat="1" x14ac:dyDescent="0.2"/>
    <row r="26" spans="1:14" s="2" customFormat="1" x14ac:dyDescent="0.2"/>
    <row r="27" spans="1:14" s="2" customFormat="1" x14ac:dyDescent="0.2"/>
    <row r="28" spans="1:14" s="2" customFormat="1" x14ac:dyDescent="0.2"/>
    <row r="29" spans="1:14" s="2" customFormat="1" x14ac:dyDescent="0.2"/>
    <row r="30" spans="1:14" s="2" customFormat="1" x14ac:dyDescent="0.2"/>
    <row r="31" spans="1:14" s="2" customFormat="1" x14ac:dyDescent="0.2"/>
    <row r="32" spans="1:14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</sheetData>
  <mergeCells count="16">
    <mergeCell ref="B19:G19"/>
    <mergeCell ref="B20:G20"/>
    <mergeCell ref="B21:G21"/>
    <mergeCell ref="A16:G16"/>
    <mergeCell ref="A12:N12"/>
    <mergeCell ref="A13:N13"/>
    <mergeCell ref="A14:N14"/>
    <mergeCell ref="B17:G17"/>
    <mergeCell ref="B18:G18"/>
    <mergeCell ref="A1:F1"/>
    <mergeCell ref="B3:H3"/>
    <mergeCell ref="J3:M3"/>
    <mergeCell ref="G4:G6"/>
    <mergeCell ref="J4:J6"/>
    <mergeCell ref="K4:K6"/>
    <mergeCell ref="M1:O1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06"/>
  <sheetViews>
    <sheetView view="pageLayout" zoomScaleNormal="100" zoomScaleSheetLayoutView="100" workbookViewId="0">
      <selection activeCell="B10" sqref="B10"/>
    </sheetView>
  </sheetViews>
  <sheetFormatPr baseColWidth="10" defaultRowHeight="12.75" x14ac:dyDescent="0.2"/>
  <cols>
    <col min="1" max="1" width="13.28515625" customWidth="1"/>
    <col min="2" max="2" width="53.7109375" customWidth="1"/>
    <col min="3" max="3" width="22.28515625" customWidth="1"/>
    <col min="4" max="4" width="21.28515625" customWidth="1"/>
    <col min="5" max="5" width="25" customWidth="1"/>
    <col min="6" max="6" width="15.7109375" customWidth="1"/>
    <col min="7" max="8" width="18.7109375" customWidth="1"/>
    <col min="9" max="9" width="15.7109375" customWidth="1"/>
    <col min="10" max="10" width="6.7109375" customWidth="1"/>
    <col min="11" max="12" width="15.7109375" customWidth="1"/>
  </cols>
  <sheetData>
    <row r="1" spans="1:10" s="2" customFormat="1" ht="21.2" customHeight="1" thickBot="1" x14ac:dyDescent="0.25">
      <c r="A1"/>
      <c r="B1"/>
      <c r="C1"/>
      <c r="D1" s="38" t="s">
        <v>46</v>
      </c>
      <c r="E1"/>
      <c r="F1" s="42" t="s">
        <v>47</v>
      </c>
      <c r="G1" s="119" t="s">
        <v>48</v>
      </c>
      <c r="H1" s="120"/>
      <c r="I1" s="120"/>
      <c r="J1" s="120"/>
    </row>
    <row r="2" spans="1:10" s="2" customFormat="1" ht="21.2" customHeight="1" thickBot="1" x14ac:dyDescent="0.25">
      <c r="A2"/>
      <c r="B2"/>
      <c r="C2"/>
      <c r="D2"/>
      <c r="E2"/>
      <c r="F2"/>
      <c r="G2"/>
      <c r="H2"/>
      <c r="I2"/>
      <c r="J2"/>
    </row>
    <row r="3" spans="1:10" s="2" customFormat="1" ht="41.45" customHeight="1" thickBot="1" x14ac:dyDescent="0.25">
      <c r="A3" s="38"/>
      <c r="B3" s="43" t="s">
        <v>31</v>
      </c>
      <c r="C3" s="44" t="s">
        <v>49</v>
      </c>
      <c r="D3" s="44" t="s">
        <v>50</v>
      </c>
      <c r="E3" s="38"/>
      <c r="F3" s="38"/>
      <c r="G3" s="38"/>
      <c r="H3" s="38"/>
      <c r="I3" s="38"/>
      <c r="J3" s="38"/>
    </row>
    <row r="4" spans="1:10" s="2" customFormat="1" ht="21.2" customHeight="1" thickBot="1" x14ac:dyDescent="0.25">
      <c r="A4" s="45" t="s">
        <v>51</v>
      </c>
      <c r="B4" s="55" t="s">
        <v>59</v>
      </c>
      <c r="C4" s="46">
        <v>0</v>
      </c>
      <c r="D4" s="46">
        <f>'[1]Prestations forfaitaires '!J41</f>
        <v>0</v>
      </c>
      <c r="E4" s="38"/>
      <c r="F4" s="38"/>
      <c r="G4" s="38"/>
      <c r="H4" s="38"/>
      <c r="I4" s="38"/>
      <c r="J4" s="38"/>
    </row>
    <row r="5" spans="1:10" s="2" customFormat="1" ht="21.2" customHeight="1" thickBot="1" x14ac:dyDescent="0.25">
      <c r="A5" s="47" t="s">
        <v>52</v>
      </c>
      <c r="B5" s="56" t="s">
        <v>41</v>
      </c>
      <c r="C5" s="48">
        <v>0</v>
      </c>
      <c r="D5" s="48">
        <f>'[1]Prestations forfaitaires '!J42</f>
        <v>0</v>
      </c>
      <c r="E5" s="38"/>
      <c r="F5" s="38"/>
      <c r="G5" s="38"/>
      <c r="H5" s="38"/>
      <c r="I5" s="38"/>
      <c r="J5" s="38"/>
    </row>
    <row r="6" spans="1:10" s="2" customFormat="1" ht="21.2" customHeight="1" thickBot="1" x14ac:dyDescent="0.25">
      <c r="A6" s="47" t="s">
        <v>53</v>
      </c>
      <c r="B6" s="56" t="s">
        <v>42</v>
      </c>
      <c r="C6" s="48">
        <v>0</v>
      </c>
      <c r="D6" s="48">
        <f>'[1]Prestations forfaitaires '!J43</f>
        <v>0</v>
      </c>
      <c r="E6" s="38"/>
      <c r="F6" s="38"/>
      <c r="G6" s="38"/>
      <c r="H6" s="38"/>
      <c r="I6" s="38"/>
      <c r="J6" s="38"/>
    </row>
    <row r="7" spans="1:10" s="2" customFormat="1" ht="21.2" customHeight="1" thickBot="1" x14ac:dyDescent="0.25">
      <c r="A7" s="47" t="s">
        <v>54</v>
      </c>
      <c r="B7" s="56" t="s">
        <v>43</v>
      </c>
      <c r="C7" s="48">
        <v>0</v>
      </c>
      <c r="D7" s="48">
        <f>'[1]Prestations forfaitaires '!J44</f>
        <v>0</v>
      </c>
      <c r="E7" s="38"/>
      <c r="F7" s="38"/>
      <c r="G7" s="38"/>
      <c r="H7" s="38"/>
      <c r="I7" s="38"/>
      <c r="J7" s="38"/>
    </row>
    <row r="8" spans="1:10" s="2" customFormat="1" ht="21.2" customHeight="1" thickBot="1" x14ac:dyDescent="0.25">
      <c r="A8" s="47" t="s">
        <v>55</v>
      </c>
      <c r="B8" s="56" t="s">
        <v>44</v>
      </c>
      <c r="C8" s="48">
        <v>0</v>
      </c>
      <c r="D8" s="48">
        <f>'[1]Prestations forfaitaires '!J45</f>
        <v>0</v>
      </c>
      <c r="E8" s="38"/>
      <c r="F8" s="38"/>
      <c r="G8" s="38"/>
      <c r="H8" s="38"/>
      <c r="I8" s="38"/>
      <c r="J8" s="38"/>
    </row>
    <row r="9" spans="1:10" s="2" customFormat="1" ht="21.2" customHeight="1" x14ac:dyDescent="0.2">
      <c r="A9" s="47" t="s">
        <v>56</v>
      </c>
      <c r="B9" s="49"/>
      <c r="C9" s="48">
        <v>0</v>
      </c>
      <c r="D9" s="48">
        <f>'[1]Prestations forfaitaires '!J46</f>
        <v>0</v>
      </c>
      <c r="E9" s="38"/>
      <c r="F9" s="38"/>
      <c r="G9" s="38"/>
      <c r="H9" s="38"/>
      <c r="I9" s="38"/>
      <c r="J9" s="38"/>
    </row>
    <row r="10" spans="1:10" s="2" customFormat="1" ht="21.2" customHeight="1" x14ac:dyDescent="0.2">
      <c r="A10" s="47" t="s">
        <v>57</v>
      </c>
      <c r="B10" s="49"/>
      <c r="C10" s="48">
        <v>0</v>
      </c>
      <c r="D10" s="48">
        <f>'[1]Prestations forfaitaires '!J47</f>
        <v>0</v>
      </c>
      <c r="E10" s="38"/>
      <c r="F10" s="38"/>
      <c r="G10" s="38"/>
      <c r="H10" s="38"/>
      <c r="I10" s="38"/>
      <c r="J10" s="38"/>
    </row>
    <row r="11" spans="1:10" s="2" customFormat="1" ht="21.2" customHeight="1" thickBot="1" x14ac:dyDescent="0.25">
      <c r="A11" s="47" t="s">
        <v>58</v>
      </c>
      <c r="B11" s="50"/>
      <c r="C11" s="51">
        <v>0</v>
      </c>
      <c r="D11" s="52">
        <f>'[1]Prestations forfaitaires '!J48</f>
        <v>0</v>
      </c>
      <c r="E11" s="38"/>
      <c r="F11" s="38"/>
      <c r="G11" s="38"/>
      <c r="H11" s="38"/>
      <c r="I11" s="38"/>
      <c r="J11" s="38"/>
    </row>
    <row r="12" spans="1:10" s="2" customFormat="1" ht="32.25" customHeight="1" x14ac:dyDescent="0.2">
      <c r="A12" s="38"/>
      <c r="B12" s="53"/>
      <c r="C12" s="38"/>
      <c r="D12" s="38"/>
      <c r="E12" s="38"/>
      <c r="F12" s="38"/>
      <c r="G12" s="38"/>
      <c r="H12" s="38"/>
      <c r="I12" s="38"/>
      <c r="J12" s="38"/>
    </row>
    <row r="13" spans="1:10" s="2" customFormat="1" ht="21.2" customHeight="1" x14ac:dyDescent="0.2">
      <c r="A13" s="38"/>
      <c r="B13" s="53"/>
      <c r="C13" s="53"/>
      <c r="D13" s="38"/>
      <c r="E13" s="38"/>
      <c r="F13" s="38"/>
      <c r="G13" s="38"/>
      <c r="H13" s="38"/>
      <c r="I13" s="38"/>
      <c r="J13" s="38"/>
    </row>
    <row r="14" spans="1:10" s="2" customFormat="1" ht="21.2" customHeight="1" thickBot="1" x14ac:dyDescent="0.25">
      <c r="A14" s="38"/>
      <c r="B14"/>
      <c r="C14" s="54"/>
      <c r="D14" s="38"/>
      <c r="E14" s="38"/>
      <c r="F14" s="38"/>
      <c r="G14" s="38"/>
      <c r="H14" s="38"/>
      <c r="I14" s="38"/>
      <c r="J14" s="38"/>
    </row>
    <row r="15" spans="1:10" s="2" customFormat="1" ht="26.25" thickBot="1" x14ac:dyDescent="0.25">
      <c r="A15" s="38"/>
      <c r="B15" s="40" t="s">
        <v>32</v>
      </c>
      <c r="C15" s="41">
        <v>0</v>
      </c>
      <c r="D15" s="38"/>
      <c r="E15" s="38"/>
      <c r="F15" s="38"/>
      <c r="G15" s="38"/>
      <c r="H15" s="38"/>
      <c r="I15" s="38"/>
      <c r="J15" s="38"/>
    </row>
    <row r="16" spans="1:10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pans="2:8" s="2" customFormat="1" x14ac:dyDescent="0.2"/>
    <row r="194" spans="2:8" s="2" customFormat="1" x14ac:dyDescent="0.2"/>
    <row r="195" spans="2:8" s="2" customFormat="1" x14ac:dyDescent="0.2"/>
    <row r="196" spans="2:8" s="2" customFormat="1" x14ac:dyDescent="0.2">
      <c r="B196"/>
      <c r="C196"/>
    </row>
    <row r="197" spans="2:8" x14ac:dyDescent="0.2">
      <c r="H197" s="2"/>
    </row>
    <row r="198" spans="2:8" x14ac:dyDescent="0.2">
      <c r="H198" s="2"/>
    </row>
    <row r="199" spans="2:8" x14ac:dyDescent="0.2">
      <c r="H199" s="2"/>
    </row>
    <row r="200" spans="2:8" x14ac:dyDescent="0.2">
      <c r="H200" s="2"/>
    </row>
    <row r="201" spans="2:8" x14ac:dyDescent="0.2">
      <c r="H201" s="2"/>
    </row>
    <row r="202" spans="2:8" x14ac:dyDescent="0.2">
      <c r="H202" s="2"/>
    </row>
    <row r="203" spans="2:8" x14ac:dyDescent="0.2">
      <c r="H203" s="2"/>
    </row>
    <row r="204" spans="2:8" x14ac:dyDescent="0.2">
      <c r="H204" s="2"/>
    </row>
    <row r="205" spans="2:8" x14ac:dyDescent="0.2">
      <c r="H205" s="2"/>
    </row>
    <row r="206" spans="2:8" x14ac:dyDescent="0.2">
      <c r="H206" s="2"/>
    </row>
  </sheetData>
  <mergeCells count="1">
    <mergeCell ref="G1:J1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33"/>
  <sheetViews>
    <sheetView zoomScaleNormal="100" zoomScaleSheetLayoutView="85" workbookViewId="0">
      <selection activeCell="C15" sqref="C15"/>
    </sheetView>
  </sheetViews>
  <sheetFormatPr baseColWidth="10" defaultRowHeight="12.75" x14ac:dyDescent="0.2"/>
  <cols>
    <col min="1" max="1" width="35.28515625" customWidth="1"/>
    <col min="2" max="2" width="15.7109375" customWidth="1"/>
    <col min="3" max="3" width="18.7109375" customWidth="1"/>
    <col min="4" max="5" width="15.7109375" customWidth="1"/>
  </cols>
  <sheetData>
    <row r="1" spans="1:5" s="1" customFormat="1" ht="18" customHeight="1" x14ac:dyDescent="0.2">
      <c r="A1" s="37" t="s">
        <v>5</v>
      </c>
      <c r="B1" s="37" t="s">
        <v>26</v>
      </c>
      <c r="C1" s="36" t="s">
        <v>30</v>
      </c>
      <c r="D1" s="36" t="s">
        <v>25</v>
      </c>
      <c r="E1" s="36" t="s">
        <v>0</v>
      </c>
    </row>
    <row r="2" spans="1:5" s="9" customFormat="1" ht="25.5" customHeight="1" x14ac:dyDescent="0.2">
      <c r="A2" s="34" t="s">
        <v>27</v>
      </c>
      <c r="B2" s="35">
        <f>' Forfait-taux horaire'!H15</f>
        <v>0</v>
      </c>
      <c r="C2" s="35">
        <f>' Forfait-taux horaire'!I15</f>
        <v>0</v>
      </c>
      <c r="D2" s="35">
        <f>' Forfait-taux horaire'!M15</f>
        <v>0</v>
      </c>
      <c r="E2" s="35">
        <f>' Forfait-taux horaire'!N15</f>
        <v>0</v>
      </c>
    </row>
    <row r="3" spans="1:5" s="9" customFormat="1" ht="25.5" customHeight="1" x14ac:dyDescent="0.2">
      <c r="A3" s="34" t="s">
        <v>28</v>
      </c>
      <c r="B3" s="33">
        <f>'Options-taux horaire'!H11</f>
        <v>0</v>
      </c>
      <c r="C3" s="33">
        <f>'Options-taux horaire'!I11</f>
        <v>0</v>
      </c>
      <c r="D3" s="33">
        <f>'Options-taux horaire'!M11</f>
        <v>0</v>
      </c>
      <c r="E3" s="33">
        <f>'Options-taux horaire'!N11</f>
        <v>0</v>
      </c>
    </row>
    <row r="4" spans="1:5" s="9" customFormat="1" ht="25.5" customHeight="1" x14ac:dyDescent="0.2">
      <c r="A4" s="34" t="s">
        <v>29</v>
      </c>
      <c r="B4" s="32"/>
      <c r="C4" s="32"/>
      <c r="D4" s="32"/>
      <c r="E4" s="33">
        <f>SUM(E2:E3)</f>
        <v>0</v>
      </c>
    </row>
    <row r="5" spans="1:5" s="2" customFormat="1" x14ac:dyDescent="0.2"/>
    <row r="6" spans="1:5" s="2" customFormat="1" x14ac:dyDescent="0.2"/>
    <row r="7" spans="1:5" s="2" customFormat="1" x14ac:dyDescent="0.2"/>
    <row r="8" spans="1:5" s="2" customFormat="1" x14ac:dyDescent="0.2"/>
    <row r="9" spans="1:5" s="2" customFormat="1" x14ac:dyDescent="0.2"/>
    <row r="10" spans="1:5" s="2" customFormat="1" x14ac:dyDescent="0.2"/>
    <row r="11" spans="1:5" s="2" customFormat="1" x14ac:dyDescent="0.2"/>
    <row r="12" spans="1:5" s="2" customFormat="1" x14ac:dyDescent="0.2"/>
    <row r="13" spans="1:5" s="2" customFormat="1" x14ac:dyDescent="0.2"/>
    <row r="14" spans="1:5" s="2" customFormat="1" x14ac:dyDescent="0.2"/>
    <row r="15" spans="1:5" s="2" customFormat="1" x14ac:dyDescent="0.2"/>
    <row r="16" spans="1:5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</sheetData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ravail" ma:contentTypeID="0x010100108A61D7BE634F76874FDC084DD0BD150012872AF9716BB2409B3CAE33BEB23917" ma:contentTypeVersion="7" ma:contentTypeDescription="" ma:contentTypeScope="" ma:versionID="c58bd88a607bb5dc6eab45ade8664912">
  <xsd:schema xmlns:xsd="http://www.w3.org/2001/XMLSchema" xmlns:xs="http://www.w3.org/2001/XMLSchema" xmlns:p="http://schemas.microsoft.com/office/2006/metadata/properties" xmlns:ns2="b91708c0-e105-4d91-bd48-eae6e7d7caae" xmlns:ns3="efc7a41d-ebf0-4fae-ad40-a35397bbfeb9" targetNamespace="http://schemas.microsoft.com/office/2006/metadata/properties" ma:root="true" ma:fieldsID="06572a921706d4c00746062a9280178e" ns2:_="" ns3:_="">
    <xsd:import namespace="b91708c0-e105-4d91-bd48-eae6e7d7caae"/>
    <xsd:import namespace="efc7a41d-ebf0-4fae-ad40-a35397bbfeb9"/>
    <xsd:element name="properties">
      <xsd:complexType>
        <xsd:sequence>
          <xsd:element name="documentManagement">
            <xsd:complexType>
              <xsd:all>
                <xsd:element ref="ns2:CollabComme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708c0-e105-4d91-bd48-eae6e7d7caae" elementFormDefault="qualified">
    <xsd:import namespace="http://schemas.microsoft.com/office/2006/documentManagement/types"/>
    <xsd:import namespace="http://schemas.microsoft.com/office/infopath/2007/PartnerControls"/>
    <xsd:element name="CollabComments" ma:index="8" nillable="true" ma:displayName="Observation(s)" ma:internalName="Collab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7a41d-ebf0-4fae-ad40-a35397bbf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llabComments xmlns="b91708c0-e105-4d91-bd48-eae6e7d7caae" xsi:nil="true"/>
  </documentManagement>
</p:properties>
</file>

<file path=customXml/itemProps1.xml><?xml version="1.0" encoding="utf-8"?>
<ds:datastoreItem xmlns:ds="http://schemas.openxmlformats.org/officeDocument/2006/customXml" ds:itemID="{D8FBD9E1-97B0-4D30-9E7A-8D162D45A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2E7FBA-8695-4609-BEDD-FE37EB19B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1708c0-e105-4d91-bd48-eae6e7d7caae"/>
    <ds:schemaRef ds:uri="efc7a41d-ebf0-4fae-ad40-a35397bbf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015D37-D3EA-4DE3-9BC1-F7294D0558D4}">
  <ds:schemaRefs>
    <ds:schemaRef ds:uri="b91708c0-e105-4d91-bd48-eae6e7d7caa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efc7a41d-ebf0-4fae-ad40-a35397bbfeb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 Forfait-taux horaire</vt:lpstr>
      <vt:lpstr>Options-taux horaire</vt:lpstr>
      <vt:lpstr>Prestations sur devis</vt:lpstr>
      <vt:lpstr>Récap. </vt:lpstr>
      <vt:lpstr>' Forfait-taux horaire'!Impression_des_titres</vt:lpstr>
      <vt:lpstr>'Options-taux horaire'!Impression_des_titres</vt:lpstr>
      <vt:lpstr>'Récap. '!Impression_des_titres</vt:lpstr>
      <vt:lpstr>' Forfait-taux horaire'!Zone_d_impression</vt:lpstr>
      <vt:lpstr>'Options-taux horaire'!Zone_d_impression</vt:lpstr>
      <vt:lpstr>'Récap.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 - SACLAY</dc:creator>
  <cp:lastModifiedBy>CHABAUD Stephanie</cp:lastModifiedBy>
  <cp:lastPrinted>2022-01-27T16:10:12Z</cp:lastPrinted>
  <dcterms:created xsi:type="dcterms:W3CDTF">2000-05-17T09:29:06Z</dcterms:created>
  <dcterms:modified xsi:type="dcterms:W3CDTF">2026-03-31T14:10:55Z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0x010100108A61D7BE634F76874FDC084DD0BD150012872AF9716BB2409B3CAE33BEB23917</vt:lpwstr>
  </property>
  <property fmtid="{D5CDD505-2E9C-101B-9397-08002B2CF9AE}" pid="3" name="I2ICODE">
    <vt:lpwstr>COLLAB</vt:lpwstr>
  </property>
  <property fmtid="{D5CDD505-2E9C-101B-9397-08002B2CF9AE}" pid="4" name="WebApplicationID">
    <vt:lpwstr>a01c0b3b-b121-4231-a3bf-fa7761c20e19</vt:lpwstr>
  </property>
  <property fmtid="{D5CDD505-2E9C-101B-9397-08002B2CF9AE}" pid="5" name="I2ISITECODE">
    <vt:lpwstr/>
  </property>
  <property fmtid="{D5CDD505-2E9C-101B-9397-08002B2CF9AE}" pid="6" name="CollabXmlContent">
    <vt:lpwstr>&lt;CollabItems&gt;_x000d_
  &lt;CollabItem&gt;_x000d_
    &lt;FileLeafRef&gt;2026-C-00365 - DPGF.xlsx&lt;/FileLeafRef&gt;_x000d_
    &lt;Title /&gt;_x000d_
    &lt;CollabComments /&gt;_x000d_
    &lt;ContentType&gt;Document travail&lt;/ContentType&gt;_x000d_
    &lt;Created&gt;30/03/2026&lt;/Created&gt;_x000d_
    &lt;Author&gt;CHABAUD Stephanie&lt;/Author&gt;_x000d_
    &lt;Modified&gt;31/03/2026&lt;/Modified&gt;_x000d_
    &lt;Editor&gt;CHABAUD Stephanie&lt;/Editor&gt;_x000d_
    &lt;DocIcon&gt;xlsx&lt;/DocIcon&gt;_x000d_
    &lt;EncodedAbsUrl&gt;https://sc-mar-collab.intra.cea.fr/BALE/Stéphanie%20CHABAUD/2026-C-00365%20Exploitation%20du%20plan%20masse%20DCE/2026-C-00365%20-%20DPGF.xlsx&lt;/EncodedAbsUrl&gt;_x000d_
    &lt;FileSizeDisplay&gt;38758&lt;/FileSizeDisplay&gt;_x000d_
    &lt;_CommentCount /&gt;_x000d_
    &lt;_LikeCount /&gt;_x000d_
    &lt;_UIVersionString&gt;2.0&lt;/_UIVersionString&gt;_x000d_
  &lt;/CollabItem&gt;_x000d_
&lt;/CollabItems&gt;</vt:lpwstr>
  </property>
  <property fmtid="{D5CDD505-2E9C-101B-9397-08002B2CF9AE}" pid="7" name="IsCollabDocument">
    <vt:bool>true</vt:bool>
  </property>
</Properties>
</file>